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3_ncr:1_{3C3D0108-A7B7-42A3-ABE8-00B4AD0A3001}" xr6:coauthVersionLast="34" xr6:coauthVersionMax="34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R8" i="1" l="1"/>
  <c r="Q8" i="1"/>
  <c r="R7" i="1"/>
  <c r="J55" i="1"/>
  <c r="J56" i="1"/>
  <c r="J57" i="1"/>
  <c r="J58" i="1"/>
  <c r="J59" i="1"/>
  <c r="J60" i="1"/>
  <c r="J47" i="1"/>
  <c r="J48" i="1"/>
  <c r="J49" i="1"/>
  <c r="J50" i="1"/>
  <c r="J51" i="1"/>
  <c r="J52" i="1"/>
  <c r="E43" i="1" l="1"/>
  <c r="F43" i="1" s="1"/>
  <c r="H46" i="1" s="1"/>
  <c r="D60" i="1"/>
  <c r="E60" i="1" s="1"/>
  <c r="F60" i="1" s="1"/>
  <c r="H60" i="1" s="1"/>
  <c r="D56" i="1"/>
  <c r="E56" i="1" s="1"/>
  <c r="F56" i="1" s="1"/>
  <c r="H56" i="1" s="1"/>
  <c r="D52" i="1"/>
  <c r="E52" i="1" s="1"/>
  <c r="F52" i="1" s="1"/>
  <c r="H52" i="1" s="1"/>
  <c r="D48" i="1"/>
  <c r="E48" i="1" s="1"/>
  <c r="F48" i="1" s="1"/>
  <c r="H48" i="1" s="1"/>
  <c r="D41" i="1"/>
  <c r="E41" i="1" s="1"/>
  <c r="F41" i="1" s="1"/>
  <c r="H41" i="1" s="1"/>
  <c r="D37" i="1"/>
  <c r="E37" i="1" s="1"/>
  <c r="F37" i="1" s="1"/>
  <c r="H37" i="1" s="1"/>
  <c r="D33" i="1"/>
  <c r="E33" i="1" s="1"/>
  <c r="F33" i="1" s="1"/>
  <c r="H33" i="1" s="1"/>
  <c r="E24" i="1"/>
  <c r="F24" i="1" s="1"/>
  <c r="H31" i="1" s="1"/>
  <c r="D29" i="1"/>
  <c r="E29" i="1" s="1"/>
  <c r="F29" i="1" s="1"/>
  <c r="H29" i="1" s="1"/>
  <c r="D22" i="1"/>
  <c r="E22" i="1" s="1"/>
  <c r="F22" i="1" s="1"/>
  <c r="H22" i="1" s="1"/>
  <c r="D18" i="1"/>
  <c r="E18" i="1" s="1"/>
  <c r="F18" i="1" s="1"/>
  <c r="H18" i="1" s="1"/>
  <c r="D14" i="1"/>
  <c r="E14" i="1" s="1"/>
  <c r="F14" i="1" s="1"/>
  <c r="H14" i="1" s="1"/>
  <c r="D10" i="1"/>
  <c r="E10" i="1" s="1"/>
  <c r="F10" i="1" s="1"/>
  <c r="H10" i="1" s="1"/>
  <c r="E5" i="1"/>
  <c r="F5" i="1" s="1"/>
  <c r="H20" i="1" s="1"/>
  <c r="H50" i="1" l="1"/>
  <c r="H12" i="1"/>
  <c r="H39" i="1"/>
  <c r="H8" i="1"/>
  <c r="H35" i="1"/>
  <c r="J46" i="1"/>
  <c r="K48" i="1" s="1"/>
  <c r="H16" i="1"/>
  <c r="H27" i="1"/>
  <c r="H54" i="1"/>
  <c r="H58" i="1"/>
  <c r="K52" i="1" l="1"/>
  <c r="J36" i="1"/>
  <c r="J40" i="1"/>
  <c r="J38" i="1"/>
  <c r="J37" i="1"/>
  <c r="J41" i="1"/>
  <c r="J35" i="1"/>
  <c r="K37" i="1" s="1"/>
  <c r="J39" i="1"/>
  <c r="K41" i="1" s="1"/>
  <c r="J29" i="1"/>
  <c r="J33" i="1"/>
  <c r="J31" i="1"/>
  <c r="K33" i="1" s="1"/>
  <c r="J30" i="1"/>
  <c r="J27" i="1"/>
  <c r="K29" i="1" s="1"/>
  <c r="J28" i="1"/>
  <c r="J32" i="1"/>
  <c r="J12" i="1"/>
  <c r="K14" i="1" s="1"/>
  <c r="J14" i="1"/>
  <c r="J9" i="1"/>
  <c r="J13" i="1"/>
  <c r="J11" i="1"/>
  <c r="J8" i="1"/>
  <c r="K10" i="1" s="1"/>
  <c r="J10" i="1"/>
  <c r="K60" i="1"/>
  <c r="J54" i="1"/>
  <c r="K56" i="1" s="1"/>
  <c r="J19" i="1"/>
  <c r="J16" i="1"/>
  <c r="K18" i="1" s="1"/>
  <c r="J17" i="1"/>
  <c r="J20" i="1"/>
  <c r="K22" i="1" s="1"/>
  <c r="J21" i="1"/>
  <c r="J18" i="1"/>
  <c r="J22" i="1"/>
</calcChain>
</file>

<file path=xl/sharedStrings.xml><?xml version="1.0" encoding="utf-8"?>
<sst xmlns="http://schemas.openxmlformats.org/spreadsheetml/2006/main" count="62" uniqueCount="59">
  <si>
    <t>Abs 339 nm</t>
  </si>
  <si>
    <t>orig1</t>
  </si>
  <si>
    <t>NaCl</t>
  </si>
  <si>
    <t>c11</t>
  </si>
  <si>
    <t>c12</t>
  </si>
  <si>
    <t>c13</t>
  </si>
  <si>
    <t>c14</t>
  </si>
  <si>
    <t>c15</t>
  </si>
  <si>
    <t>c16</t>
  </si>
  <si>
    <t>c17</t>
  </si>
  <si>
    <t>c21</t>
  </si>
  <si>
    <t>c22</t>
  </si>
  <si>
    <t>c23</t>
  </si>
  <si>
    <t>c24</t>
  </si>
  <si>
    <t>c25</t>
  </si>
  <si>
    <t>c26</t>
  </si>
  <si>
    <t>c27</t>
  </si>
  <si>
    <t>NaHCO3</t>
  </si>
  <si>
    <t>orig2</t>
  </si>
  <si>
    <t>c31</t>
  </si>
  <si>
    <t>c32</t>
  </si>
  <si>
    <t>c33</t>
  </si>
  <si>
    <t>c34</t>
  </si>
  <si>
    <t>c35</t>
  </si>
  <si>
    <t>c36</t>
  </si>
  <si>
    <t>c37</t>
  </si>
  <si>
    <t>c41</t>
  </si>
  <si>
    <t>c42</t>
  </si>
  <si>
    <t>c43</t>
  </si>
  <si>
    <t>c44</t>
  </si>
  <si>
    <t>c45</t>
  </si>
  <si>
    <t>c46</t>
  </si>
  <si>
    <t>c47</t>
  </si>
  <si>
    <t>av blank abs:</t>
  </si>
  <si>
    <t>NaOAc</t>
  </si>
  <si>
    <t>orig3</t>
  </si>
  <si>
    <t>c51</t>
  </si>
  <si>
    <t>c53</t>
  </si>
  <si>
    <t>c55</t>
  </si>
  <si>
    <t>c57</t>
  </si>
  <si>
    <t>c61</t>
  </si>
  <si>
    <t>c63</t>
  </si>
  <si>
    <t>c65</t>
  </si>
  <si>
    <t>c67</t>
  </si>
  <si>
    <t>Dichromate / mg/ml</t>
  </si>
  <si>
    <t>K2Cr2O7</t>
  </si>
  <si>
    <t>Cr</t>
  </si>
  <si>
    <t>Cr(VI) / mg/L</t>
  </si>
  <si>
    <t>Cr(VI) change /ug</t>
  </si>
  <si>
    <t>Total Cr in cloth /ug</t>
  </si>
  <si>
    <t>step</t>
  </si>
  <si>
    <t>c52</t>
  </si>
  <si>
    <t>c54</t>
  </si>
  <si>
    <t>c56</t>
  </si>
  <si>
    <t>c62</t>
  </si>
  <si>
    <t>c64</t>
  </si>
  <si>
    <t>c66</t>
  </si>
  <si>
    <t>Remove 1</t>
  </si>
  <si>
    <t>Remove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</si>
</sst>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vertical="center" wrapText="1"/>
    </xf>
    <xf numFmtId="9" fontId="0" fillId="0" borderId="0" xfId="1" applyFont="1"/>
    <xf numFmtId="0" fontId="0" fillId="0" borderId="0" xfId="0" applyFill="1"/>
    <xf numFmtId="0" fontId="0" fillId="0" borderId="0" xfId="0" applyFill="1" applyAlignment="1">
      <alignment vertical="center" wrapText="1"/>
    </xf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"/>
  <sheetViews>
    <sheetView tabSelected="1" workbookViewId="0">
      <selection activeCell="Q8" sqref="Q8"/>
    </sheetView>
  </sheetViews>
  <sheetFormatPr baseColWidth="10" defaultColWidth="8.88671875" defaultRowHeight="14.4" x14ac:dyDescent="0.3"/>
  <sheetData>
    <row r="1" spans="1:18" x14ac:dyDescent="0.3">
      <c r="I1" t="s">
        <v>45</v>
      </c>
      <c r="J1">
        <v>294.185</v>
      </c>
    </row>
    <row r="2" spans="1:18" x14ac:dyDescent="0.3">
      <c r="C2" t="s">
        <v>0</v>
      </c>
      <c r="E2" t="s">
        <v>33</v>
      </c>
      <c r="F2">
        <v>2.8E-3</v>
      </c>
      <c r="I2" t="s">
        <v>46</v>
      </c>
      <c r="J2">
        <v>51.996099999999998</v>
      </c>
    </row>
    <row r="4" spans="1:18" x14ac:dyDescent="0.3">
      <c r="E4" t="s">
        <v>44</v>
      </c>
      <c r="F4" t="s">
        <v>47</v>
      </c>
      <c r="H4" t="s">
        <v>48</v>
      </c>
      <c r="J4" t="s">
        <v>49</v>
      </c>
    </row>
    <row r="5" spans="1:18" x14ac:dyDescent="0.3">
      <c r="A5" t="s">
        <v>2</v>
      </c>
      <c r="B5" t="s">
        <v>1</v>
      </c>
      <c r="C5" s="1">
        <v>5.638145655E-2</v>
      </c>
      <c r="E5">
        <f>C5/9.5846</f>
        <v>5.8825049089163868E-3</v>
      </c>
      <c r="F5">
        <f>(E5/$J$1)*2*$J$2*1000</f>
        <v>2.0794215442290214</v>
      </c>
    </row>
    <row r="6" spans="1:18" x14ac:dyDescent="0.3">
      <c r="B6" t="s">
        <v>2</v>
      </c>
      <c r="C6" s="1">
        <v>8.0320728009999995E-4</v>
      </c>
    </row>
    <row r="7" spans="1:18" x14ac:dyDescent="0.3">
      <c r="M7" t="s">
        <v>50</v>
      </c>
      <c r="P7" t="s">
        <v>57</v>
      </c>
      <c r="Q7" s="9">
        <f>AVERAGE(K10,K18,K29,K37,K48,K56)</f>
        <v>-0.45076409421020974</v>
      </c>
      <c r="R7" s="6">
        <f>_xlfn.STDEV.S(K10,K18,K29,K37,K48,K56)</f>
        <v>3.6411107369380399E-2</v>
      </c>
    </row>
    <row r="8" spans="1:18" x14ac:dyDescent="0.3">
      <c r="B8" s="2" t="s">
        <v>3</v>
      </c>
      <c r="C8" s="3">
        <v>4.6686362480000002E-3</v>
      </c>
      <c r="D8" s="2">
        <v>0</v>
      </c>
      <c r="E8" s="2"/>
      <c r="F8" s="2"/>
      <c r="H8">
        <f>F$5*5</f>
        <v>10.397107721145106</v>
      </c>
      <c r="J8">
        <f>SUM(H$8:H8)</f>
        <v>10.397107721145106</v>
      </c>
      <c r="M8">
        <v>1</v>
      </c>
      <c r="P8" t="s">
        <v>58</v>
      </c>
      <c r="Q8" s="9">
        <f>AVERAGE(K14,K22,K33,K41,K52,K60)</f>
        <v>-0.55214768728282093</v>
      </c>
      <c r="R8" s="6">
        <f>_xlfn.STDEV.S(K14,K22,K33,K41,K52,K60)</f>
        <v>5.1540841097261945E-2</v>
      </c>
    </row>
    <row r="9" spans="1:18" x14ac:dyDescent="0.3">
      <c r="B9" t="s">
        <v>4</v>
      </c>
      <c r="C9" s="1">
        <v>5.7731871489999998E-3</v>
      </c>
      <c r="J9">
        <f>SUM(H$8:H9)</f>
        <v>10.397107721145106</v>
      </c>
      <c r="M9">
        <v>2</v>
      </c>
    </row>
    <row r="10" spans="1:18" x14ac:dyDescent="0.3">
      <c r="B10" s="4" t="s">
        <v>5</v>
      </c>
      <c r="C10" s="5">
        <v>4.1501116009999998E-2</v>
      </c>
      <c r="D10" s="4">
        <f>C10-$C$6</f>
        <v>4.0697908729899999E-2</v>
      </c>
      <c r="E10" s="4">
        <f>D10/9.5846</f>
        <v>4.2461770684118268E-3</v>
      </c>
      <c r="F10" s="4">
        <f>(E10/$J$1)*2*$J$2*1000</f>
        <v>1.5009918756350473</v>
      </c>
      <c r="H10">
        <f>-F10*3</f>
        <v>-4.5029756269051422</v>
      </c>
      <c r="J10">
        <f>SUM(H$8:H10)</f>
        <v>5.8941320942399642</v>
      </c>
      <c r="K10" s="6">
        <f>H10/J8</f>
        <v>-0.4330988720783589</v>
      </c>
      <c r="M10">
        <v>3</v>
      </c>
    </row>
    <row r="11" spans="1:18" x14ac:dyDescent="0.3">
      <c r="B11" t="s">
        <v>6</v>
      </c>
      <c r="C11" s="1">
        <v>2.3430874570000001E-3</v>
      </c>
      <c r="J11">
        <f>SUM(H$8:H11)</f>
        <v>5.8941320942399642</v>
      </c>
      <c r="M11">
        <v>4</v>
      </c>
    </row>
    <row r="12" spans="1:18" x14ac:dyDescent="0.3">
      <c r="B12" s="2" t="s">
        <v>7</v>
      </c>
      <c r="C12" s="3">
        <v>2.3763759530000001E-3</v>
      </c>
      <c r="D12" s="2"/>
      <c r="E12" s="2"/>
      <c r="F12" s="2"/>
      <c r="H12">
        <f>F$5*5</f>
        <v>10.397107721145106</v>
      </c>
      <c r="J12">
        <f>SUM(H$8:H12)</f>
        <v>16.291239815385069</v>
      </c>
      <c r="M12">
        <v>5</v>
      </c>
    </row>
    <row r="13" spans="1:18" x14ac:dyDescent="0.3">
      <c r="B13" t="s">
        <v>8</v>
      </c>
      <c r="C13" s="1">
        <v>1.7628091149999999E-3</v>
      </c>
      <c r="J13">
        <f>SUM(H$8:H13)</f>
        <v>16.291239815385069</v>
      </c>
      <c r="M13">
        <v>6</v>
      </c>
    </row>
    <row r="14" spans="1:18" x14ac:dyDescent="0.3">
      <c r="B14" s="4" t="s">
        <v>9</v>
      </c>
      <c r="C14" s="5">
        <v>7.7798046169999996E-2</v>
      </c>
      <c r="D14" s="4">
        <f>C14-$C$6</f>
        <v>7.6994838889899997E-2</v>
      </c>
      <c r="E14" s="4">
        <f>D14/9.5846</f>
        <v>8.0331822809402587E-3</v>
      </c>
      <c r="F14" s="4">
        <f>(E14/$J$1)*2*$J$2*1000</f>
        <v>2.8396699301323847</v>
      </c>
      <c r="H14">
        <f>-F14*3</f>
        <v>-8.5190097903971544</v>
      </c>
      <c r="J14">
        <f>SUM(H$8:H14)</f>
        <v>7.7722300249879144</v>
      </c>
      <c r="K14" s="6">
        <f>H14/J12</f>
        <v>-0.52291967259311956</v>
      </c>
      <c r="M14">
        <v>7</v>
      </c>
    </row>
    <row r="16" spans="1:18" x14ac:dyDescent="0.3">
      <c r="B16" s="2" t="s">
        <v>10</v>
      </c>
      <c r="C16" s="3">
        <v>3.161412897E-3</v>
      </c>
      <c r="D16" s="2"/>
      <c r="E16" s="2"/>
      <c r="F16" s="2"/>
      <c r="H16">
        <f>F$5*5</f>
        <v>10.397107721145106</v>
      </c>
      <c r="J16">
        <f>SUM(H$16:H16)</f>
        <v>10.397107721145106</v>
      </c>
      <c r="M16">
        <v>1</v>
      </c>
    </row>
    <row r="17" spans="1:13" x14ac:dyDescent="0.3">
      <c r="B17" t="s">
        <v>11</v>
      </c>
      <c r="C17" s="1">
        <v>4.7706160690000003E-3</v>
      </c>
      <c r="J17">
        <f>SUM(H$16:H17)</f>
        <v>10.397107721145106</v>
      </c>
      <c r="M17">
        <v>2</v>
      </c>
    </row>
    <row r="18" spans="1:13" x14ac:dyDescent="0.3">
      <c r="B18" s="4" t="s">
        <v>12</v>
      </c>
      <c r="C18" s="5">
        <v>4.7128397969999999E-2</v>
      </c>
      <c r="D18" s="4">
        <f>C18-$C$6</f>
        <v>4.63251906899E-2</v>
      </c>
      <c r="E18" s="4">
        <f>D18/9.5846</f>
        <v>4.8332941061598814E-3</v>
      </c>
      <c r="F18" s="4">
        <f>(E18/$J$1)*2*$J$2*1000</f>
        <v>1.7085333628383486</v>
      </c>
      <c r="H18">
        <f>-F18*3</f>
        <v>-5.1256000885150454</v>
      </c>
      <c r="J18">
        <f>SUM(H$16:H18)</f>
        <v>5.2715076326300609</v>
      </c>
      <c r="K18" s="6">
        <f>H18/J16</f>
        <v>-0.49298326284442179</v>
      </c>
      <c r="M18">
        <v>3</v>
      </c>
    </row>
    <row r="19" spans="1:13" x14ac:dyDescent="0.3">
      <c r="B19" t="s">
        <v>13</v>
      </c>
      <c r="C19" s="1">
        <v>2.9455646870000002E-3</v>
      </c>
      <c r="J19">
        <f>SUM(H$16:H19)</f>
        <v>5.2715076326300609</v>
      </c>
      <c r="M19">
        <v>4</v>
      </c>
    </row>
    <row r="20" spans="1:13" x14ac:dyDescent="0.3">
      <c r="B20" s="2" t="s">
        <v>14</v>
      </c>
      <c r="C20" s="3">
        <v>2.28208676E-3</v>
      </c>
      <c r="D20" s="2"/>
      <c r="E20" s="2"/>
      <c r="F20" s="2"/>
      <c r="H20">
        <f>F$5*5</f>
        <v>10.397107721145106</v>
      </c>
      <c r="J20">
        <f>SUM(H$16:H20)</f>
        <v>15.668615353775166</v>
      </c>
      <c r="M20">
        <v>5</v>
      </c>
    </row>
    <row r="21" spans="1:13" x14ac:dyDescent="0.3">
      <c r="B21" t="s">
        <v>15</v>
      </c>
      <c r="C21" s="1">
        <v>1.872116118E-3</v>
      </c>
      <c r="J21">
        <f>SUM(H$16:H21)</f>
        <v>15.668615353775166</v>
      </c>
      <c r="M21">
        <v>6</v>
      </c>
    </row>
    <row r="22" spans="1:13" x14ac:dyDescent="0.3">
      <c r="B22" s="4" t="s">
        <v>16</v>
      </c>
      <c r="C22" s="5">
        <v>7.8522443770000006E-2</v>
      </c>
      <c r="D22" s="4">
        <f>C22-$C$6</f>
        <v>7.7719236489900007E-2</v>
      </c>
      <c r="E22" s="4">
        <f>D22/9.5846</f>
        <v>8.1087616061077152E-3</v>
      </c>
      <c r="F22" s="4">
        <f>(E22/$J$1)*2*$J$2*1000</f>
        <v>2.8663866570174368</v>
      </c>
      <c r="H22">
        <f>-F22*3</f>
        <v>-8.5991599710523108</v>
      </c>
      <c r="J22">
        <f>SUM(H$16:H22)</f>
        <v>7.0694553827228557</v>
      </c>
      <c r="K22" s="6">
        <f>H22/J20</f>
        <v>-0.54881428747183114</v>
      </c>
      <c r="M22">
        <v>7</v>
      </c>
    </row>
    <row r="24" spans="1:13" x14ac:dyDescent="0.3">
      <c r="A24" t="s">
        <v>17</v>
      </c>
      <c r="B24" t="s">
        <v>18</v>
      </c>
      <c r="C24" s="1">
        <v>5.6316498669999999E-2</v>
      </c>
      <c r="E24">
        <f>C24/9.5846</f>
        <v>5.8757275911357799E-3</v>
      </c>
      <c r="F24">
        <f>(E24/$J$1)*2*$J$2*1000</f>
        <v>2.0770258130187131</v>
      </c>
    </row>
    <row r="25" spans="1:13" x14ac:dyDescent="0.3">
      <c r="B25" t="s">
        <v>17</v>
      </c>
      <c r="C25" s="1">
        <v>4.5881839470000001E-3</v>
      </c>
    </row>
    <row r="27" spans="1:13" x14ac:dyDescent="0.3">
      <c r="B27" s="2" t="s">
        <v>19</v>
      </c>
      <c r="C27" s="3">
        <v>6.7280717189999997E-3</v>
      </c>
      <c r="D27" s="2"/>
      <c r="E27" s="2"/>
      <c r="F27" s="2"/>
      <c r="H27">
        <f>F$24*5</f>
        <v>10.385129065093565</v>
      </c>
      <c r="J27">
        <f>SUM(H$27:H27)</f>
        <v>10.385129065093565</v>
      </c>
      <c r="M27">
        <v>1</v>
      </c>
    </row>
    <row r="28" spans="1:13" x14ac:dyDescent="0.3">
      <c r="B28" t="s">
        <v>20</v>
      </c>
      <c r="C28" s="1">
        <v>2.9395704620000002E-3</v>
      </c>
      <c r="J28">
        <f>SUM(H$27:H28)</f>
        <v>10.385129065093565</v>
      </c>
      <c r="M28">
        <v>2</v>
      </c>
    </row>
    <row r="29" spans="1:13" x14ac:dyDescent="0.3">
      <c r="B29" s="4" t="s">
        <v>21</v>
      </c>
      <c r="C29" s="5">
        <v>4.6879667790000003E-2</v>
      </c>
      <c r="D29" s="4">
        <f>C29-$C$25</f>
        <v>4.2291483843000001E-2</v>
      </c>
      <c r="E29" s="4">
        <f>D29/9.5846</f>
        <v>4.4124411913903554E-3</v>
      </c>
      <c r="F29" s="4">
        <f>(E29/$J$1)*2*$J$2*1000</f>
        <v>1.5597650011499706</v>
      </c>
      <c r="H29">
        <f>-F29*3</f>
        <v>-4.6792950034499121</v>
      </c>
      <c r="J29">
        <f>SUM(H$27:H29)</f>
        <v>5.7058340616436531</v>
      </c>
      <c r="K29" s="6">
        <f>H29/J27</f>
        <v>-0.45057649010621648</v>
      </c>
      <c r="M29">
        <v>3</v>
      </c>
    </row>
    <row r="30" spans="1:13" x14ac:dyDescent="0.3">
      <c r="B30" t="s">
        <v>22</v>
      </c>
      <c r="C30" s="1">
        <v>2.474043984E-3</v>
      </c>
      <c r="J30">
        <f>SUM(H$27:H30)</f>
        <v>5.7058340616436531</v>
      </c>
      <c r="M30">
        <v>4</v>
      </c>
    </row>
    <row r="31" spans="1:13" x14ac:dyDescent="0.3">
      <c r="B31" s="2" t="s">
        <v>23</v>
      </c>
      <c r="C31" s="3">
        <v>2.4439238479999998E-3</v>
      </c>
      <c r="D31" s="2"/>
      <c r="E31" s="2"/>
      <c r="F31" s="2"/>
      <c r="H31">
        <f>F$24*5</f>
        <v>10.385129065093565</v>
      </c>
      <c r="J31">
        <f>SUM(H$27:H31)</f>
        <v>16.090963126737218</v>
      </c>
      <c r="M31">
        <v>5</v>
      </c>
    </row>
    <row r="32" spans="1:13" x14ac:dyDescent="0.3">
      <c r="B32" t="s">
        <v>24</v>
      </c>
      <c r="C32" s="1">
        <v>1.948816353E-3</v>
      </c>
      <c r="J32">
        <f>SUM(H$27:H32)</f>
        <v>16.090963126737218</v>
      </c>
      <c r="M32">
        <v>6</v>
      </c>
    </row>
    <row r="33" spans="1:13" x14ac:dyDescent="0.3">
      <c r="B33" s="4" t="s">
        <v>25</v>
      </c>
      <c r="C33" s="5">
        <v>9.3267343939999997E-2</v>
      </c>
      <c r="D33" s="4">
        <f>C33-$C$25</f>
        <v>8.8679159992999995E-2</v>
      </c>
      <c r="E33" s="4">
        <f>D33/9.5846</f>
        <v>9.2522546577843614E-3</v>
      </c>
      <c r="F33" s="4">
        <f>(E33/$J$1)*2*$J$2*1000</f>
        <v>3.2706029091328337</v>
      </c>
      <c r="H33">
        <f>-F33*3</f>
        <v>-9.8118087273985015</v>
      </c>
      <c r="J33">
        <f>SUM(H$27:H33)</f>
        <v>6.2791543993387169</v>
      </c>
      <c r="K33" s="6">
        <f>H33/J31</f>
        <v>-0.60977137602751141</v>
      </c>
      <c r="M33">
        <v>7</v>
      </c>
    </row>
    <row r="35" spans="1:13" x14ac:dyDescent="0.3">
      <c r="B35" s="2" t="s">
        <v>26</v>
      </c>
      <c r="C35" s="3">
        <v>4.7493125310000004E-3</v>
      </c>
      <c r="D35" s="2"/>
      <c r="E35" s="2"/>
      <c r="F35" s="2"/>
      <c r="H35">
        <f>F$24*5</f>
        <v>10.385129065093565</v>
      </c>
      <c r="J35">
        <f>SUM(H$35:H35)</f>
        <v>10.385129065093565</v>
      </c>
      <c r="M35">
        <v>1</v>
      </c>
    </row>
    <row r="36" spans="1:13" x14ac:dyDescent="0.3">
      <c r="B36" t="s">
        <v>27</v>
      </c>
      <c r="C36" s="1">
        <v>3.6317491900000002E-3</v>
      </c>
      <c r="J36">
        <f>SUM(H$35:H36)</f>
        <v>10.385129065093565</v>
      </c>
      <c r="M36">
        <v>2</v>
      </c>
    </row>
    <row r="37" spans="1:13" x14ac:dyDescent="0.3">
      <c r="B37" s="4" t="s">
        <v>28</v>
      </c>
      <c r="C37" s="5">
        <v>5.1179952920000001E-2</v>
      </c>
      <c r="D37" s="4">
        <f>C37-$C$25</f>
        <v>4.6591768972999999E-2</v>
      </c>
      <c r="E37" s="4">
        <f>D37/9.5846</f>
        <v>4.861107294305448E-3</v>
      </c>
      <c r="F37" s="4">
        <f>(E37/$J$1)*2*$J$2*1000</f>
        <v>1.7183651170891481</v>
      </c>
      <c r="H37">
        <f>-F37*3</f>
        <v>-5.1550953512674447</v>
      </c>
      <c r="J37">
        <f>SUM(H$35:H37)</f>
        <v>5.2300337138261206</v>
      </c>
      <c r="K37" s="6">
        <f>H37/J35</f>
        <v>-0.49639203508743296</v>
      </c>
      <c r="M37">
        <v>3</v>
      </c>
    </row>
    <row r="38" spans="1:13" x14ac:dyDescent="0.3">
      <c r="B38" t="s">
        <v>29</v>
      </c>
      <c r="C38" s="1">
        <v>2.3749445100000001E-3</v>
      </c>
      <c r="J38">
        <f>SUM(H$35:H38)</f>
        <v>5.2300337138261206</v>
      </c>
      <c r="M38">
        <v>4</v>
      </c>
    </row>
    <row r="39" spans="1:13" x14ac:dyDescent="0.3">
      <c r="B39" s="2" t="s">
        <v>30</v>
      </c>
      <c r="C39" s="3">
        <v>4.0850089859999997E-3</v>
      </c>
      <c r="D39" s="2"/>
      <c r="E39" s="2"/>
      <c r="F39" s="2"/>
      <c r="H39">
        <f>F$24*5</f>
        <v>10.385129065093565</v>
      </c>
      <c r="J39">
        <f>SUM(H$35:H39)</f>
        <v>15.615162778919686</v>
      </c>
      <c r="M39">
        <v>5</v>
      </c>
    </row>
    <row r="40" spans="1:13" x14ac:dyDescent="0.3">
      <c r="B40" t="s">
        <v>31</v>
      </c>
      <c r="C40" s="1">
        <v>2.8564673849999999E-3</v>
      </c>
      <c r="J40">
        <f>SUM(H$35:H40)</f>
        <v>15.615162778919686</v>
      </c>
      <c r="M40">
        <v>6</v>
      </c>
    </row>
    <row r="41" spans="1:13" x14ac:dyDescent="0.3">
      <c r="B41" s="4" t="s">
        <v>32</v>
      </c>
      <c r="C41" s="5">
        <v>9.1879457240000004E-2</v>
      </c>
      <c r="D41" s="4">
        <f>C41-$C$25</f>
        <v>8.7291273293000002E-2</v>
      </c>
      <c r="E41" s="4">
        <f>D41/9.5846</f>
        <v>9.1074508370719703E-3</v>
      </c>
      <c r="F41" s="4">
        <f>(E41/$J$1)*2*$J$2*1000</f>
        <v>3.2194158401650519</v>
      </c>
      <c r="H41">
        <f>-F41*3</f>
        <v>-9.6582475204951557</v>
      </c>
      <c r="J41">
        <f>SUM(H$35:H41)</f>
        <v>5.9569152584245302</v>
      </c>
      <c r="K41" s="6">
        <f>H41/J39</f>
        <v>-0.61851724873042591</v>
      </c>
      <c r="M41">
        <v>7</v>
      </c>
    </row>
    <row r="43" spans="1:13" x14ac:dyDescent="0.3">
      <c r="A43" t="s">
        <v>34</v>
      </c>
      <c r="B43" t="s">
        <v>35</v>
      </c>
      <c r="C43" s="1">
        <v>5.8339610700000002E-2</v>
      </c>
      <c r="E43">
        <f>C43/9.5846</f>
        <v>6.0868070342006975E-3</v>
      </c>
      <c r="F43">
        <f>(E43/$J$1)*2*$J$2*1000</f>
        <v>2.1516408194231715</v>
      </c>
    </row>
    <row r="44" spans="1:13" x14ac:dyDescent="0.3">
      <c r="B44" t="s">
        <v>34</v>
      </c>
      <c r="C44" s="1">
        <v>1.116415672E-2</v>
      </c>
    </row>
    <row r="46" spans="1:13" x14ac:dyDescent="0.3">
      <c r="B46" s="2" t="s">
        <v>36</v>
      </c>
      <c r="C46" s="3">
        <v>6.4281788650000001E-3</v>
      </c>
      <c r="D46" s="2"/>
      <c r="E46" s="2"/>
      <c r="F46" s="2"/>
      <c r="H46">
        <f>F$43*5</f>
        <v>10.758204097115858</v>
      </c>
      <c r="J46">
        <f>SUM(H$46:H46)</f>
        <v>10.758204097115858</v>
      </c>
      <c r="M46">
        <v>1</v>
      </c>
    </row>
    <row r="47" spans="1:13" x14ac:dyDescent="0.3">
      <c r="B47" s="7" t="s">
        <v>51</v>
      </c>
      <c r="C47" s="8"/>
      <c r="D47" s="7"/>
      <c r="E47" s="7"/>
      <c r="F47" s="7"/>
      <c r="J47">
        <f>SUM(H$46:H47)</f>
        <v>10.758204097115858</v>
      </c>
      <c r="M47">
        <v>2</v>
      </c>
    </row>
    <row r="48" spans="1:13" x14ac:dyDescent="0.3">
      <c r="B48" s="4" t="s">
        <v>37</v>
      </c>
      <c r="C48" s="5">
        <v>5.1704958080000002E-2</v>
      </c>
      <c r="D48" s="4">
        <f>C48-$C$44</f>
        <v>4.0540801360000003E-2</v>
      </c>
      <c r="E48" s="4">
        <f>D48/9.5846</f>
        <v>4.2297854224485117E-3</v>
      </c>
      <c r="F48" s="4">
        <f>(E48/$J$1)*2*$J$2*1000</f>
        <v>1.4951975512291589</v>
      </c>
      <c r="H48">
        <f>-F48*3</f>
        <v>-4.4855926536874762</v>
      </c>
      <c r="J48">
        <f>SUM(H$46:H48)</f>
        <v>6.2726114434283815</v>
      </c>
      <c r="K48" s="6">
        <f>H48/J46</f>
        <v>-0.41694623128501612</v>
      </c>
      <c r="M48">
        <v>3</v>
      </c>
    </row>
    <row r="49" spans="2:13" x14ac:dyDescent="0.3">
      <c r="B49" s="7" t="s">
        <v>52</v>
      </c>
      <c r="C49" s="8"/>
      <c r="D49" s="7"/>
      <c r="E49" s="7"/>
      <c r="F49" s="7"/>
      <c r="J49">
        <f>SUM(H$46:H49)</f>
        <v>6.2726114434283815</v>
      </c>
      <c r="K49" s="6"/>
      <c r="M49">
        <v>4</v>
      </c>
    </row>
    <row r="50" spans="2:13" x14ac:dyDescent="0.3">
      <c r="B50" s="2" t="s">
        <v>38</v>
      </c>
      <c r="C50" s="3">
        <v>1.847132924E-3</v>
      </c>
      <c r="D50" s="2"/>
      <c r="E50" s="2"/>
      <c r="F50" s="2"/>
      <c r="H50">
        <f>F$43*5</f>
        <v>10.758204097115858</v>
      </c>
      <c r="J50">
        <f>SUM(H$46:H50)</f>
        <v>17.030815540544239</v>
      </c>
      <c r="M50">
        <v>5</v>
      </c>
    </row>
    <row r="51" spans="2:13" x14ac:dyDescent="0.3">
      <c r="B51" s="7" t="s">
        <v>53</v>
      </c>
      <c r="C51" s="8"/>
      <c r="D51" s="7"/>
      <c r="E51" s="7"/>
      <c r="F51" s="7"/>
      <c r="J51">
        <f>SUM(H$46:H51)</f>
        <v>17.030815540544239</v>
      </c>
      <c r="M51">
        <v>6</v>
      </c>
    </row>
    <row r="52" spans="2:13" x14ac:dyDescent="0.3">
      <c r="B52" s="4" t="s">
        <v>39</v>
      </c>
      <c r="C52" s="5">
        <v>9.1578289869999996E-2</v>
      </c>
      <c r="D52" s="4">
        <f>C52-$C$44</f>
        <v>8.0414133149999997E-2</v>
      </c>
      <c r="E52" s="4">
        <f>D52/9.5846</f>
        <v>8.3899310508524089E-3</v>
      </c>
      <c r="F52" s="4">
        <f>(E52/$J$1)*2*$J$2*1000</f>
        <v>2.9657779554581434</v>
      </c>
      <c r="H52">
        <f>-F52*3</f>
        <v>-8.8973338663744297</v>
      </c>
      <c r="J52">
        <f>SUM(H$46:H52)</f>
        <v>8.1334816741698095</v>
      </c>
      <c r="K52" s="6">
        <f>H52/J50</f>
        <v>-0.52242559055337556</v>
      </c>
      <c r="M52">
        <v>7</v>
      </c>
    </row>
    <row r="54" spans="2:13" x14ac:dyDescent="0.3">
      <c r="B54" s="2" t="s">
        <v>40</v>
      </c>
      <c r="C54" s="3">
        <v>4.5140762809999999E-3</v>
      </c>
      <c r="D54" s="2"/>
      <c r="E54" s="2"/>
      <c r="F54" s="2"/>
      <c r="H54">
        <f>F$43*5</f>
        <v>10.758204097115858</v>
      </c>
      <c r="J54">
        <f>SUM(H$54:H54)</f>
        <v>10.758204097115858</v>
      </c>
      <c r="M54">
        <v>1</v>
      </c>
    </row>
    <row r="55" spans="2:13" x14ac:dyDescent="0.3">
      <c r="B55" s="7" t="s">
        <v>54</v>
      </c>
      <c r="C55" s="8"/>
      <c r="D55" s="7"/>
      <c r="E55" s="7"/>
      <c r="F55" s="7"/>
      <c r="J55">
        <f>SUM(H$54:H55)</f>
        <v>10.758204097115858</v>
      </c>
      <c r="M55">
        <v>2</v>
      </c>
    </row>
    <row r="56" spans="2:13" x14ac:dyDescent="0.3">
      <c r="B56" s="4" t="s">
        <v>41</v>
      </c>
      <c r="C56" s="5">
        <v>5.1475629209999998E-2</v>
      </c>
      <c r="D56" s="4">
        <f>C56-$C$44</f>
        <v>4.031147249E-2</v>
      </c>
      <c r="E56" s="4">
        <f>D56/9.5846</f>
        <v>4.2058586159046804E-3</v>
      </c>
      <c r="F56" s="4">
        <f>(E56/$J$1)*2*$J$2*1000</f>
        <v>1.486739603844121</v>
      </c>
      <c r="H56">
        <f>-F56*3</f>
        <v>-4.4602188115323624</v>
      </c>
      <c r="J56">
        <f>SUM(H$54:H56)</f>
        <v>6.2979852855834952</v>
      </c>
      <c r="K56" s="6">
        <f>H56/J54</f>
        <v>-0.41458767385981199</v>
      </c>
      <c r="M56">
        <v>3</v>
      </c>
    </row>
    <row r="57" spans="2:13" x14ac:dyDescent="0.3">
      <c r="B57" s="7" t="s">
        <v>55</v>
      </c>
      <c r="C57" s="8"/>
      <c r="D57" s="7"/>
      <c r="E57" s="7"/>
      <c r="F57" s="7"/>
      <c r="J57">
        <f>SUM(H$54:H57)</f>
        <v>6.2979852855834952</v>
      </c>
      <c r="K57" s="6"/>
      <c r="M57">
        <v>4</v>
      </c>
    </row>
    <row r="58" spans="2:13" x14ac:dyDescent="0.3">
      <c r="B58" s="2" t="s">
        <v>42</v>
      </c>
      <c r="C58" s="3">
        <v>7.0696882899999999E-3</v>
      </c>
      <c r="D58" s="2"/>
      <c r="E58" s="2"/>
      <c r="F58" s="2"/>
      <c r="H58">
        <f>F$43*5</f>
        <v>10.758204097115858</v>
      </c>
      <c r="J58">
        <f>SUM(H$54:H58)</f>
        <v>17.056189382699351</v>
      </c>
      <c r="M58">
        <v>5</v>
      </c>
    </row>
    <row r="59" spans="2:13" x14ac:dyDescent="0.3">
      <c r="B59" s="7" t="s">
        <v>56</v>
      </c>
      <c r="C59" s="8"/>
      <c r="D59" s="7"/>
      <c r="E59" s="7"/>
      <c r="F59" s="7"/>
      <c r="J59">
        <f>SUM(H$54:H59)</f>
        <v>17.056189382699351</v>
      </c>
      <c r="M59">
        <v>6</v>
      </c>
    </row>
    <row r="60" spans="2:13" x14ac:dyDescent="0.3">
      <c r="B60" s="4" t="s">
        <v>43</v>
      </c>
      <c r="C60" s="5">
        <v>8.6767077449999994E-2</v>
      </c>
      <c r="D60" s="4">
        <f>C60-$C$44</f>
        <v>7.5602920729999995E-2</v>
      </c>
      <c r="E60" s="4">
        <f>D60/9.5846</f>
        <v>7.8879578417461339E-3</v>
      </c>
      <c r="F60" s="4">
        <f>(E60/$J$1)*2*$J$2*1000</f>
        <v>2.7883341756732407</v>
      </c>
      <c r="H60">
        <f>-F60*3</f>
        <v>-8.3650025270197226</v>
      </c>
      <c r="J60">
        <f>SUM(H$54:H60)</f>
        <v>8.6911868556796286</v>
      </c>
      <c r="K60" s="6">
        <f>H60/J58</f>
        <v>-0.49043794832066168</v>
      </c>
      <c r="M6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2018-09-10T16:35:47Z</dcterms:modified>
</cp:coreProperties>
</file>